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O:\JAVNA NABAVA - PREDMETI 2024\EBN 115-2024 M, REMONT BRODICA\"/>
    </mc:Choice>
  </mc:AlternateContent>
  <xr:revisionPtr revIDLastSave="0" documentId="8_{1336C80F-75FC-44CA-8D55-ACA055CA372A}" xr6:coauthVersionLast="36" xr6:coauthVersionMax="36" xr10:uidLastSave="{00000000-0000-0000-0000-000000000000}"/>
  <bookViews>
    <workbookView xWindow="0" yWindow="0" windowWidth="28800" windowHeight="12435" xr2:uid="{00000000-000D-0000-FFFF-FFFF00000000}"/>
  </bookViews>
  <sheets>
    <sheet name="List1" sheetId="1" r:id="rId1"/>
  </sheets>
  <definedNames>
    <definedName name="_xlnm.Print_Area" localSheetId="0">List1!$B$2:$G$83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7" i="1" l="1"/>
  <c r="G56" i="1"/>
  <c r="G39" i="1" l="1"/>
  <c r="G38" i="1"/>
  <c r="G45" i="1"/>
  <c r="G44" i="1"/>
  <c r="G43" i="1"/>
  <c r="G42" i="1"/>
  <c r="G41" i="1" l="1"/>
  <c r="G40" i="1"/>
  <c r="G55" i="1" l="1"/>
  <c r="G54" i="1" l="1"/>
  <c r="G53" i="1"/>
  <c r="G58" i="1" l="1"/>
  <c r="G57" i="1"/>
  <c r="G49" i="1"/>
  <c r="G48" i="1"/>
  <c r="G22" i="1"/>
  <c r="G51" i="1"/>
  <c r="G50" i="1"/>
  <c r="G35" i="1"/>
  <c r="G36" i="1"/>
  <c r="G37" i="1"/>
  <c r="G46" i="1"/>
  <c r="G47" i="1"/>
  <c r="G52" i="1"/>
  <c r="G31" i="1"/>
  <c r="G32" i="1"/>
  <c r="G33" i="1"/>
  <c r="G34" i="1"/>
  <c r="G26" i="1" l="1"/>
  <c r="G25" i="1"/>
  <c r="G24" i="1"/>
  <c r="G23" i="1"/>
  <c r="G28" i="1"/>
  <c r="G29" i="1"/>
  <c r="G30" i="1"/>
  <c r="G21" i="1"/>
  <c r="G59" i="1" l="1"/>
  <c r="G60" i="1" s="1"/>
  <c r="G61" i="1" l="1"/>
</calcChain>
</file>

<file path=xl/sharedStrings.xml><?xml version="1.0" encoding="utf-8"?>
<sst xmlns="http://schemas.openxmlformats.org/spreadsheetml/2006/main" count="121" uniqueCount="88">
  <si>
    <t>Redni broj</t>
  </si>
  <si>
    <t xml:space="preserve">          PLOVPUT  d.o.o.  Split                                                   </t>
  </si>
  <si>
    <t xml:space="preserve">          Obala  Lazareta 1    </t>
  </si>
  <si>
    <t xml:space="preserve">          21000 Split, Hrvatska</t>
  </si>
  <si>
    <t>Opis usluge/radova</t>
  </si>
  <si>
    <t>Jedinica mjere</t>
  </si>
  <si>
    <t>kom</t>
  </si>
  <si>
    <t>SPECIFIKACIJA RADOVA</t>
  </si>
  <si>
    <t>Količina</t>
  </si>
  <si>
    <t>Jedinična cijena bez PDV-a</t>
  </si>
  <si>
    <t>Ukupno cijena bez PDV-a</t>
  </si>
  <si>
    <r>
      <t>m</t>
    </r>
    <r>
      <rPr>
        <vertAlign val="superscript"/>
        <sz val="10"/>
        <color theme="1"/>
        <rFont val="Calibri"/>
        <family val="2"/>
        <scheme val="minor"/>
      </rPr>
      <t>2</t>
    </r>
  </si>
  <si>
    <t>dan</t>
  </si>
  <si>
    <t>Ukupna cijena bez PDV-a:</t>
  </si>
  <si>
    <t>Iznos PDV-a:</t>
  </si>
  <si>
    <t>Ukupna cijena s PDV-om:</t>
  </si>
  <si>
    <t>Napomene:</t>
  </si>
  <si>
    <t>- tijekom remonta će posada i radnici Brodara, te ovlašteni serviseri motora i opreme (treće osobe) obavljati tekuće održavanje broda i servisne radove, u koordinaciji s odgovornom osobom za realizaciju ugovora od strane Izvoditelja,</t>
  </si>
  <si>
    <t>- naručitelj zadržava pravo odustajanja od izvršenja pojedinih stavki troškovnika ukoliko nakon vađenja broda defektažom utvrdi da nema objektivne potrebe za pojedinim radovima,</t>
  </si>
  <si>
    <t>Potpis ovlaštene osobe Ponuditelja</t>
  </si>
  <si>
    <t>- ostale odredbe koje nisu navedene u napomenama ovog Troškovnka, a odnose se na ovaj predmet, definirane su u pripadajućoj dokumentaciji o javnoj nabavi.</t>
  </si>
  <si>
    <t>- cijene u ovom ponudbenom Troškovniku ispisati po stavkama u stupac jedinične cijene iz Cjenika Brodopopravljača i procijenjenih količina, tamo gdje su iste naznačene,</t>
  </si>
  <si>
    <t>- po potrebi će tijekom defektaže Odgovorna osoba za realizaciju ugovora od strane Brodopopravljača, u koordinaciji s Odgovornom osobom Brodovlasnika za praćenje realizacije ugovora, pozivati i eksperta HRB-a, o trošku Brodovlasnika,</t>
  </si>
  <si>
    <t>- nakon završetka radova će se izvršiti probna vožnja, nakon koje će se izraditi i potpisati Zapisnik o primopredaji, čiji sastavni dio će biti Troškovnik stvarno izvršenih radova, s pripadajućim QC-mjernim protokolima i Izjavom o sustavu protiv obrastanja (AF) podvodnog dijela trupa, ovjereno od strane Izvoditelja,</t>
  </si>
  <si>
    <t>- Izvoditelj je, pored obveze izvršenja ugovorenih radova savjesno, stručno i kvalitetno, sukladno pozitivnim propisima i pravilima koja se odnose na predmet ugovora, još dužan tijekom izvođenja remonta poduzimati sve potrebne mjere u cilju osiguranja brodice i pripadajuće opreme od mogućih oštećenja, a u slučaju eventualnog nastanka štete Izvoditelj će je nadoknaditi Naručitelju. Također je u odgovornosti Izvoditelja organizirati rad na siguran način i osigurati upotrebu odgovarajućih sredstava zaštite na radu tijekom radova na brodu, kako za svoje radnike tako i za svoje podizvođače. U obavezi je osim standardne brodske protupožarne zaštite, osigurati i dodatnu protupožarnu zaštitu za izvođenje pojedinih radova troškovnika, a sukladno pravilima struke,</t>
  </si>
  <si>
    <t>- za vrijeme izvođenja remontnih radova u obvezi je Brodopopravljača osigurati plovilo od rizika koje pokriva u punom iznosu Osiguranje odgovornosti brodopopravljača (Shiprepair's Liability Clauses), preko police nekog renomiranog Osiguravajućeg društva,</t>
  </si>
  <si>
    <t>- nabava boje i odgovarajućih otapala sukladno Hempel specifikaciji je u obvezi Brodopopravljača, uz napomenu da je za opciju uporabe zamjenske boje ili primjene druge tehnologije prethodno obavezno dokazati jednakovrijednost i ishoditi suglasnost Odgovorne osobe Brodovlasnika za praćenje realizacije ugovora,</t>
  </si>
  <si>
    <t xml:space="preserve">- radi davanja što kvalitetnije ponude, prije izrade ponude preporuča se izvršiti uviđaj na brodici na trenutnoj lokaciji rada/veza. Unesene cijene podrazumijevaju da je ponuditelj provjerio opseg radova i pripadajućih pripremnih radova te neće zaračunavati dodatne troškove naručitelju. </t>
  </si>
  <si>
    <t>Glavne značajke brodice:</t>
  </si>
  <si>
    <t>kpl.</t>
  </si>
  <si>
    <r>
      <rPr>
        <sz val="11"/>
        <color theme="1"/>
        <rFont val="Calibri"/>
        <family val="2"/>
        <charset val="238"/>
      </rPr>
      <t xml:space="preserve">• </t>
    </r>
    <r>
      <rPr>
        <sz val="11"/>
        <color theme="1"/>
        <rFont val="Calibri"/>
        <family val="2"/>
        <charset val="238"/>
        <scheme val="minor"/>
      </rPr>
      <t>materijal gradnje…………………………...……..……............…..drvo</t>
    </r>
  </si>
  <si>
    <r>
      <rPr>
        <sz val="11"/>
        <color theme="1"/>
        <rFont val="Calibri"/>
        <family val="2"/>
        <charset val="238"/>
      </rPr>
      <t>• maksimalna dužina</t>
    </r>
    <r>
      <rPr>
        <sz val="11"/>
        <color theme="1"/>
        <rFont val="Calibri"/>
        <family val="2"/>
        <charset val="238"/>
        <scheme val="minor"/>
      </rPr>
      <t xml:space="preserve"> (m)…………………………….….......…….13,20</t>
    </r>
  </si>
  <si>
    <r>
      <rPr>
        <sz val="11"/>
        <color theme="1"/>
        <rFont val="Calibri"/>
        <family val="2"/>
        <charset val="238"/>
      </rPr>
      <t>• maksimalna širina</t>
    </r>
    <r>
      <rPr>
        <sz val="11"/>
        <color theme="1"/>
        <rFont val="Calibri"/>
        <family val="2"/>
        <charset val="238"/>
        <scheme val="minor"/>
      </rPr>
      <t xml:space="preserve"> (m)…………………………….…….....…...….3,70</t>
    </r>
  </si>
  <si>
    <r>
      <rPr>
        <sz val="11"/>
        <color theme="1"/>
        <rFont val="Calibri"/>
        <family val="2"/>
        <charset val="238"/>
      </rPr>
      <t xml:space="preserve">• </t>
    </r>
    <r>
      <rPr>
        <sz val="11"/>
        <color theme="1"/>
        <rFont val="Calibri"/>
        <family val="2"/>
        <charset val="238"/>
        <scheme val="minor"/>
      </rPr>
      <t>gaz maksimalni (m)……….............………….….…….......…….1,50</t>
    </r>
  </si>
  <si>
    <r>
      <rPr>
        <sz val="11"/>
        <color theme="1"/>
        <rFont val="Calibri"/>
        <family val="2"/>
        <charset val="238"/>
      </rPr>
      <t xml:space="preserve">• </t>
    </r>
    <r>
      <rPr>
        <sz val="11"/>
        <color theme="1"/>
        <rFont val="Calibri"/>
        <family val="2"/>
        <charset val="238"/>
        <scheme val="minor"/>
      </rPr>
      <t>bruto tonaža, B.T. ……………..………..……...................……14,22</t>
    </r>
  </si>
  <si>
    <r>
      <rPr>
        <sz val="11"/>
        <color theme="1"/>
        <rFont val="Calibri"/>
        <family val="2"/>
        <charset val="238"/>
      </rPr>
      <t>• težina</t>
    </r>
    <r>
      <rPr>
        <sz val="11"/>
        <color theme="1"/>
        <rFont val="Calibri"/>
        <family val="2"/>
        <charset val="238"/>
        <scheme val="minor"/>
      </rPr>
      <t xml:space="preserve"> (t)…….……...............................................................….25</t>
    </r>
  </si>
  <si>
    <t>Dizanje broda (prethodno odspojiti vratilo propelera), 
transport na ležište na kopnu, potklađivanje i postavljanje 
brodskih skala, priključak na kopnene priključke, te spuštanje 
broda u more nakon završetka radova (uz ponovno spajanje vratila propelera nakon kontrole centričnosti) - 1 kpl.</t>
  </si>
  <si>
    <t>Pranje slatkom vodom (VT-pumpa), odmašćivanje i čišćenje podvodnog dijela oplate - cca 44 m2</t>
  </si>
  <si>
    <t xml:space="preserve">Pranje slatkom vodom (VT-pumpa), odmašćivanje i čišćenje nadvodnog dijela oplate - cca 26 m2 </t>
  </si>
  <si>
    <t>Izbijanje i postavljanje novog čepa za ispust kaljuže - 1 kpl.</t>
  </si>
  <si>
    <t xml:space="preserve">Ispust i zbrinjavanje kaljuže  - cca 100 l </t>
  </si>
  <si>
    <r>
      <t xml:space="preserve">Bojanje punim premazom (F/C) s antiveg. bojom 2 x 80 μm </t>
    </r>
    <r>
      <rPr>
        <sz val="10"/>
        <color rgb="FF0070C0"/>
        <rFont val="Calibri"/>
        <family val="2"/>
        <scheme val="minor"/>
      </rPr>
      <t>Hempel's A/F Oceanic 8495K</t>
    </r>
    <r>
      <rPr>
        <sz val="10"/>
        <color theme="1"/>
        <rFont val="Calibri"/>
        <family val="2"/>
        <scheme val="minor"/>
      </rPr>
      <t xml:space="preserve"> - cca 44 m2</t>
    </r>
  </si>
  <si>
    <t>Priprema brusnim papirom postojeće boje nadvodnog dijela za nanošenje završne boje – cca 26 m2   („po potrebi“)</t>
  </si>
  <si>
    <r>
      <t xml:space="preserve">Bojanje punim premazom (F/C- cca 26 m2) sa završnom bojom 2 x 40 μm </t>
    </r>
    <r>
      <rPr>
        <sz val="10"/>
        <color rgb="FF0070C0"/>
        <rFont val="Calibri"/>
        <family val="2"/>
        <scheme val="minor"/>
      </rPr>
      <t>Hempalin Enamel 5214</t>
    </r>
  </si>
  <si>
    <t>Bojanje imena i luke pripadnosti na pramcu i krmi broda (ili izrada i ugradnja PVC-oznaka) - 1 kpl</t>
  </si>
  <si>
    <t>m</t>
  </si>
  <si>
    <t>Izmjena trenica palube (d= 40 mm) - cca 20 m, nakon defektaže („po potrebi“)</t>
  </si>
  <si>
    <t xml:space="preserve">Uređenje usisnih ventila i košara mora (3 kom), skidanje, rastavljanje, čišćenje i brušenje dosjednih površina, te ponovna montaža  - 1 kpl </t>
  </si>
  <si>
    <t>Mjerenje zračnosti vratila propelera (fi 80 mm) u ležajevima statvene cijevi (izrada izvješća o mjerenju), te izmjena lojne pletenice - 1 kpl</t>
  </si>
  <si>
    <t>Čišćenje i poliranje propelera, te bojanje odgovarajućom 
temeljnom i antiveg. bojom  - 1 kpl</t>
  </si>
  <si>
    <t xml:space="preserve">Mjerenje zračnosti  u ležajevima osovine kormila (fi 55 mm),
(izrada izvješća o mjerenju) te izmjena lojne pletenice  - 1 kpl </t>
  </si>
  <si>
    <r>
      <t xml:space="preserve">Brušenje lista i okova kormila, te bojanje (F/C) temeljnom 
bojom 2 x 80 μm </t>
    </r>
    <r>
      <rPr>
        <sz val="10"/>
        <color rgb="FF0070C0"/>
        <rFont val="Calibri"/>
        <family val="2"/>
        <scheme val="minor"/>
      </rPr>
      <t>Hempalin Undercoat 4246</t>
    </r>
    <r>
      <rPr>
        <sz val="10"/>
        <color theme="1"/>
        <rFont val="Calibri"/>
        <family val="2"/>
        <scheme val="minor"/>
      </rPr>
      <t xml:space="preserve">, te s antiveg. bojom 2 x 80 μm </t>
    </r>
    <r>
      <rPr>
        <sz val="10"/>
        <color rgb="FF0070C0"/>
        <rFont val="Calibri"/>
        <family val="2"/>
        <scheme val="minor"/>
      </rPr>
      <t>Hempel's A/F Oceanic 8495K</t>
    </r>
    <r>
      <rPr>
        <sz val="10"/>
        <color theme="1"/>
        <rFont val="Calibri"/>
        <family val="2"/>
        <scheme val="minor"/>
      </rPr>
      <t xml:space="preserve"> - 1 kpl</t>
    </r>
  </si>
  <si>
    <t xml:space="preserve">Postava skele oko broda (paušalno) </t>
  </si>
  <si>
    <t>- u privitku ponude dostaviti i važeći Cjenik Brodopopravljača s jediničnim cijenama karakterističnih usluga za osnovni remonta drvenog plovila, po kojem će se obračunavati eventualni dodatni radovi koji nisu navedeni u Troškovniku,</t>
  </si>
  <si>
    <t>- za dodatne radove koje nije bilo moguće točno definirati prije defektaže na suhom, također će vrijediti jed. cijene iz istog Cjenika za karakteristične stavke remonta sličnog tipa plovila, odnosno prema ponudi Brodopopravljača ukoliko se radi o nestandardnim radovima,</t>
  </si>
  <si>
    <r>
      <t xml:space="preserve">Popravak  (T/U)  oštećene boje podvodnog dijela trupa, uz potrebno brušenje kao priprema površine,  (cca 5 m2) s tem.bojom 2 x 80 μm </t>
    </r>
    <r>
      <rPr>
        <sz val="10"/>
        <color rgb="FF0070C0"/>
        <rFont val="Calibri"/>
        <family val="2"/>
        <scheme val="minor"/>
      </rPr>
      <t>Hempalin Undercoat 4246</t>
    </r>
    <r>
      <rPr>
        <sz val="10"/>
        <color theme="1"/>
        <rFont val="Calibri"/>
        <family val="2"/>
        <scheme val="minor"/>
      </rPr>
      <t xml:space="preserve">  („po potrebi“)</t>
    </r>
  </si>
  <si>
    <t xml:space="preserve">Priprema površine i bojanje vodene linije  - 1 kpl </t>
  </si>
  <si>
    <t>Predmet:  Troškovnik za redovni remont 2024 god. drvene brodice "Sikavac“</t>
  </si>
  <si>
    <t>Djelomično prizabijanje trenica vanjske oplate s pocinčanim čavlima ili barama - cca 100 kom, s kitanjem, nakon defektaže („po potrebi“)</t>
  </si>
  <si>
    <t>Šuperenje trenica palube  s dodavanjem stupe -  cca 40 m, nakon defektaže („po potrebi“)</t>
  </si>
  <si>
    <t>Šuperenje trenica palube, bez dodavanja stupe -  cca 40 m, nakon defektaže („po potrebi“)</t>
  </si>
  <si>
    <t>Izmjena zaštitne kobilice / šjolete (d=50 mm) – cca 4 m, nakon defektaže („po potrebi“)</t>
  </si>
  <si>
    <t>Izmjena na oplati 6 kom Zn-protektora (3 kg/kom), 2 komada na bukoli, 1 kom kuglasta na vratilu propelera (d = f 80 mm), 1 kom na izljevu wc - 1 kpl</t>
  </si>
  <si>
    <t>- nakon otklanjanja eventualnih primjedbi Brodopopravljač će sačiniti Zapisnik o primopredaji s konačnim Troškovnikom stvarno izvršenih radova u njegovom prilogu, koje će ovjeriti Odgovorna osoba Brodovlasnika za praćenje realizacije ugovora i Odgovorna osoba za realizaciju ugovora od strane Brodopopravljača. Ukoliko pojedine stavke troškovnika sukladno defektaži nisu izvršene, unosi se iznos od 0 EUR,</t>
  </si>
  <si>
    <t>- odgovorna osoba za realizaciju ugovora od strane Naručitelja, koja će nadzirati izvođenje ugovorenih radova je glavni inženjer za brodo-strojarske poslove, Marin Fredotović ing.mech. (098/909-2249 ; email: marin.fredotovic@plovput.hr). On je ujedno i kontakt osoba u svezi dodatnih tehničkih pojašnjenja prije davanja ponuda (uključujući preporučeni uvid brodice i/ili dostavu druge teh. dokumentacije ili podataka o brodici), po stavkama iz ovog Troškovnika. Potpisom ovog troškovnika, ponuditelj potvrđuje da raspolaže sa svim teh. podacima potrebnim za uredno izvršenje usluge.</t>
  </si>
  <si>
    <t>Šuperenje vanjske oplate, s dodavanjem stupe - cca 30 m,  nakon defektaže („po potrebi“)</t>
  </si>
  <si>
    <t>Šuperenje vanjske oplate, bez dodavanja stupe - cca 30 m,  nakon defektaže („po potrebi“)</t>
  </si>
  <si>
    <t>Izmjena madira podvodnog dijela oplate  – cca 60 m, nakon defektaže („po potrebi“)</t>
  </si>
  <si>
    <t xml:space="preserve">Izmjena štila (60x90x800 mm) </t>
  </si>
  <si>
    <t>Izmjena rebra (60x110x1000 mm)</t>
  </si>
  <si>
    <t>Izmjena oplate krmenog zrcala od 100 mm, cca 8 m</t>
  </si>
  <si>
    <t>Izmjena prvog krmenog rebra (80x100 mm), cca 4 m</t>
  </si>
  <si>
    <t>Izmjena pašaice kroz krmeno zrcalo, fi 18 mm x 300 mm</t>
  </si>
  <si>
    <t>34.</t>
  </si>
  <si>
    <t>35.</t>
  </si>
  <si>
    <t>36.</t>
  </si>
  <si>
    <t>Priprema brusnim papirom postojeće boje podvodnog dijela za nanošenje završne boje – cca 44 m2   („po potrebi“)</t>
  </si>
  <si>
    <r>
      <t xml:space="preserve">Popravak,  (T/U- cca 5 m2) oštećene boje nadvodnog dijela oplate, uz prethodno brušenje kao priprema površine, s temeljnom bojom 2 x 40 μm </t>
    </r>
    <r>
      <rPr>
        <sz val="10"/>
        <color rgb="FF0070C0"/>
        <rFont val="Calibri"/>
        <family val="2"/>
        <scheme val="minor"/>
      </rPr>
      <t xml:space="preserve">Hempalin Undercoat 4246 </t>
    </r>
    <r>
      <rPr>
        <sz val="10"/>
        <rFont val="Calibri"/>
        <family val="2"/>
        <charset val="238"/>
        <scheme val="minor"/>
      </rPr>
      <t>("po potrebi")</t>
    </r>
  </si>
  <si>
    <t>Šuperenje podvodnog dijela oplate s dodavanjem stupe - cca 60 m, nakon defektaže ("po potrebi")</t>
  </si>
  <si>
    <t>Šuperenje podvodnog dijela oplate bez dodavanja stupe - cca 60 m, nakon defektaže ("po potrebi")</t>
  </si>
  <si>
    <t>37.</t>
  </si>
  <si>
    <t>Demontaža i ponovna montaža krmenog okova te osovine i lista kormila, 1 kpl.</t>
  </si>
  <si>
    <t>38.</t>
  </si>
  <si>
    <t>Ugradnja nove sonde (izvedba "kroz trup", model Garmin GT51M-TH) - 1 kpl.</t>
  </si>
  <si>
    <t>- planirano trajanje remonta je sukladno ponudi odabranog ponuditelja i ne smije biti dulje od 40 dana od početka remonta,</t>
  </si>
  <si>
    <t>- datum početka remonta smatra se dan potpisa Zapisnika o uvođenju u posao, a isti se dogovara u roku od 10 dana od izvršnosti odluke o odabiru, a prije potpisa ugovora. Remont može započeti i prije podizanja broda na suho zbog pripremnih radova, no navedeni period ne može trajati dulje od 5 dana. Očekivani početak remonta je u studenom 2024. godine,</t>
  </si>
  <si>
    <t>Naknada za utrošak struje i vode za tekuće održavanje, te za odlaganje i odvoz krutog otpada - paušalno za cca 30 dana</t>
  </si>
  <si>
    <r>
      <rPr>
        <sz val="11"/>
        <color theme="1"/>
        <rFont val="Calibri"/>
        <family val="2"/>
        <charset val="238"/>
      </rPr>
      <t xml:space="preserve">• </t>
    </r>
    <r>
      <rPr>
        <sz val="11"/>
        <color theme="1"/>
        <rFont val="Calibri"/>
        <family val="2"/>
        <charset val="238"/>
        <scheme val="minor"/>
      </rPr>
      <t>maksimalna visina do jarboleta (m) ………...................….6,70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</si>
</sst>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quot;"/>
    <numFmt numFmtId="165" formatCode="#,##0.00\ [$kn-41A]"/>
    <numFmt numFmtId="166" formatCode="#,##0.00\ [$EUR]"/>
  </numFmts>
  <fonts count="10"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theme="1"/>
      <name val="Calibri"/>
      <family val="2"/>
      <scheme val="minor"/>
    </font>
    <font>
      <b/>
      <sz val="10"/>
      <color theme="1"/>
      <name val="Calibri"/>
      <family val="2"/>
      <scheme val="minor"/>
    </font>
    <font>
      <sz val="10"/>
      <color theme="1"/>
      <name val="Calibri"/>
      <family val="2"/>
      <scheme val="minor"/>
    </font>
    <font>
      <vertAlign val="superscript"/>
      <sz val="10"/>
      <color theme="1"/>
      <name val="Calibri"/>
      <family val="2"/>
      <scheme val="minor"/>
    </font>
    <font>
      <sz val="10"/>
      <color theme="1"/>
      <name val="Calibri"/>
      <family val="2"/>
      <charset val="238"/>
      <scheme val="minor"/>
    </font>
    <font>
      <sz val="10"/>
      <color rgb="FF0070C0"/>
      <name val="Calibri"/>
      <family val="2"/>
      <scheme val="minor"/>
    </font>
    <font>
      <sz val="10"/>
      <name val="Calibri"/>
      <family val="2"/>
      <charset val="238"/>
      <scheme val="minor"/>
    </font>
  </fonts>
  <fills count="3">
    <fill>
      <patternFill patternType="none"/>
    </fill>
    <fill>
      <patternFill patternType="gray125"/>
    </fill>
    <fill>
      <patternFill patternType="solid">
        <fgColor theme="4" tint="0.59999389629810485"/>
        <bgColor indexed="64"/>
      </patternFill>
    </fill>
  </fills>
  <borders count="9">
    <border>
      <left/>
      <right/>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right/>
      <top style="thin">
        <color auto="1"/>
      </top>
      <bottom/>
      <diagonal/>
    </border>
    <border>
      <left/>
      <right/>
      <top/>
      <bottom style="thin">
        <color auto="1"/>
      </bottom>
      <diagonal/>
    </border>
  </borders>
  <cellStyleXfs count="1">
    <xf numFmtId="0" fontId="0" fillId="0" borderId="0"/>
  </cellStyleXfs>
  <cellXfs count="33">
    <xf numFmtId="0" fontId="0" fillId="0" borderId="0" xfId="0"/>
    <xf numFmtId="0" fontId="1" fillId="0" borderId="0" xfId="0" applyFont="1" applyAlignment="1">
      <alignment vertical="top"/>
    </xf>
    <xf numFmtId="0" fontId="0" fillId="0" borderId="0" xfId="0"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vertical="center" wrapText="1"/>
    </xf>
    <xf numFmtId="164" fontId="5" fillId="0" borderId="0" xfId="0" applyNumberFormat="1" applyFont="1" applyBorder="1" applyAlignment="1">
      <alignment horizontal="center" vertical="center"/>
    </xf>
    <xf numFmtId="165" fontId="4" fillId="0" borderId="0" xfId="0" applyNumberFormat="1" applyFont="1" applyBorder="1" applyAlignment="1">
      <alignment horizontal="right" vertical="center"/>
    </xf>
    <xf numFmtId="0" fontId="4" fillId="0" borderId="0" xfId="0" applyFont="1" applyBorder="1" applyAlignment="1">
      <alignment horizontal="right" vertical="center" wrapText="1"/>
    </xf>
    <xf numFmtId="49" fontId="7" fillId="0" borderId="0" xfId="0" applyNumberFormat="1" applyFont="1" applyAlignment="1">
      <alignment horizontal="left" vertical="center" wrapText="1"/>
    </xf>
    <xf numFmtId="49" fontId="7" fillId="0" borderId="0" xfId="0" applyNumberFormat="1" applyFont="1" applyAlignment="1">
      <alignment vertical="center" wrapText="1"/>
    </xf>
    <xf numFmtId="0" fontId="4" fillId="0" borderId="8" xfId="0" applyFont="1" applyBorder="1" applyAlignment="1">
      <alignment horizontal="right" vertical="center" wrapText="1"/>
    </xf>
    <xf numFmtId="165" fontId="4" fillId="0" borderId="8" xfId="0" applyNumberFormat="1" applyFont="1" applyBorder="1" applyAlignment="1">
      <alignment horizontal="right" vertical="center"/>
    </xf>
    <xf numFmtId="0" fontId="0" fillId="0" borderId="0" xfId="0" applyAlignment="1">
      <alignment vertical="center"/>
    </xf>
    <xf numFmtId="49" fontId="7" fillId="0" borderId="0" xfId="0" applyNumberFormat="1" applyFont="1" applyAlignment="1">
      <alignment horizontal="left" vertical="center" wrapText="1"/>
    </xf>
    <xf numFmtId="0" fontId="0" fillId="0" borderId="0" xfId="0" applyFill="1"/>
    <xf numFmtId="166" fontId="5" fillId="0" borderId="2" xfId="0" applyNumberFormat="1" applyFont="1" applyBorder="1" applyAlignment="1">
      <alignment horizontal="right" vertical="center"/>
    </xf>
    <xf numFmtId="166" fontId="5" fillId="0" borderId="3" xfId="0" applyNumberFormat="1" applyFont="1" applyBorder="1" applyAlignment="1">
      <alignment horizontal="right" vertical="center"/>
    </xf>
    <xf numFmtId="0" fontId="0" fillId="0" borderId="1" xfId="0" applyBorder="1" applyAlignment="1">
      <alignment horizontal="center" vertical="center"/>
    </xf>
    <xf numFmtId="166" fontId="4" fillId="0" borderId="0" xfId="0" applyNumberFormat="1" applyFont="1" applyBorder="1" applyAlignment="1">
      <alignment horizontal="right"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49" fontId="7" fillId="0" borderId="0" xfId="0" applyNumberFormat="1" applyFont="1" applyAlignment="1">
      <alignment horizontal="left" vertical="center" wrapText="1"/>
    </xf>
    <xf numFmtId="0" fontId="4" fillId="0" borderId="7" xfId="0" applyFont="1" applyBorder="1" applyAlignment="1">
      <alignment horizontal="right" vertical="center" wrapText="1"/>
    </xf>
    <xf numFmtId="0" fontId="4" fillId="0" borderId="0" xfId="0" applyFont="1" applyBorder="1" applyAlignment="1">
      <alignment horizontal="right" vertical="center" wrapText="1"/>
    </xf>
    <xf numFmtId="0" fontId="1" fillId="0" borderId="0" xfId="0" applyFont="1" applyAlignment="1">
      <alignment horizontal="left" vertical="center" wrapText="1"/>
    </xf>
    <xf numFmtId="49" fontId="7" fillId="0" borderId="0" xfId="0" applyNumberFormat="1" applyFont="1" applyAlignment="1" applyProtection="1">
      <alignment horizontal="left" vertical="center" wrapText="1"/>
    </xf>
    <xf numFmtId="0" fontId="7" fillId="0" borderId="0" xfId="0" applyFont="1" applyAlignment="1">
      <alignment horizontal="center" vertical="top"/>
    </xf>
    <xf numFmtId="0" fontId="4" fillId="0" borderId="0" xfId="0" applyFont="1" applyAlignment="1">
      <alignment horizontal="left"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485776</xdr:colOff>
      <xdr:row>1</xdr:row>
      <xdr:rowOff>161926</xdr:rowOff>
    </xdr:from>
    <xdr:to>
      <xdr:col>2</xdr:col>
      <xdr:colOff>301916</xdr:colOff>
      <xdr:row>5</xdr:row>
      <xdr:rowOff>114300</xdr:rowOff>
    </xdr:to>
    <xdr:pic>
      <xdr:nvPicPr>
        <xdr:cNvPr id="2" name="Slika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6" y="352426"/>
          <a:ext cx="692440" cy="714374"/>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AA93"/>
  <sheetViews>
    <sheetView tabSelected="1" zoomScale="145" zoomScaleNormal="145" workbookViewId="0">
      <selection activeCell="H13" sqref="H13"/>
    </sheetView>
  </sheetViews>
  <sheetFormatPr defaultRowHeight="15" x14ac:dyDescent="0.25"/>
  <cols>
    <col min="1" max="1" width="7.42578125" customWidth="1"/>
    <col min="2" max="2" width="5.7109375" customWidth="1"/>
    <col min="3" max="3" width="47.7109375" customWidth="1"/>
    <col min="4" max="4" width="8" customWidth="1"/>
    <col min="5" max="5" width="7.28515625" customWidth="1"/>
    <col min="6" max="6" width="12.85546875" customWidth="1"/>
    <col min="7" max="7" width="13.140625" customWidth="1"/>
    <col min="27" max="27" width="94.42578125" customWidth="1"/>
  </cols>
  <sheetData>
    <row r="3" spans="2:9" x14ac:dyDescent="0.25">
      <c r="C3" t="s">
        <v>1</v>
      </c>
    </row>
    <row r="4" spans="2:9" x14ac:dyDescent="0.25">
      <c r="C4" t="s">
        <v>2</v>
      </c>
    </row>
    <row r="5" spans="2:9" x14ac:dyDescent="0.25">
      <c r="C5" t="s">
        <v>3</v>
      </c>
    </row>
    <row r="7" spans="2:9" ht="9" customHeight="1" x14ac:dyDescent="0.25"/>
    <row r="8" spans="2:9" ht="20.25" customHeight="1" x14ac:dyDescent="0.25">
      <c r="B8" s="29" t="s">
        <v>57</v>
      </c>
      <c r="C8" s="29"/>
      <c r="D8" s="29"/>
      <c r="E8" s="29"/>
      <c r="F8" s="29"/>
      <c r="G8" s="29"/>
    </row>
    <row r="9" spans="2:9" ht="10.5" customHeight="1" x14ac:dyDescent="0.25"/>
    <row r="10" spans="2:9" ht="21" customHeight="1" x14ac:dyDescent="0.25">
      <c r="B10" s="1" t="s">
        <v>28</v>
      </c>
    </row>
    <row r="11" spans="2:9" x14ac:dyDescent="0.25">
      <c r="B11" s="16" t="s">
        <v>30</v>
      </c>
      <c r="C11" s="16"/>
      <c r="D11" s="16"/>
      <c r="E11" s="16"/>
      <c r="F11" s="16"/>
      <c r="G11" s="16"/>
      <c r="H11" s="16"/>
      <c r="I11" s="16"/>
    </row>
    <row r="12" spans="2:9" x14ac:dyDescent="0.25">
      <c r="B12" s="16" t="s">
        <v>31</v>
      </c>
      <c r="C12" s="16"/>
      <c r="D12" s="16"/>
      <c r="E12" s="16"/>
      <c r="F12" s="16"/>
      <c r="G12" s="16"/>
      <c r="H12" s="16"/>
      <c r="I12" s="16"/>
    </row>
    <row r="13" spans="2:9" x14ac:dyDescent="0.25">
      <c r="B13" s="16" t="s">
        <v>32</v>
      </c>
      <c r="C13" s="16"/>
      <c r="D13" s="16"/>
      <c r="E13" s="16"/>
      <c r="F13" s="16"/>
      <c r="G13" s="16"/>
      <c r="H13" s="16"/>
      <c r="I13" s="16"/>
    </row>
    <row r="14" spans="2:9" x14ac:dyDescent="0.25">
      <c r="B14" s="16" t="s">
        <v>87</v>
      </c>
      <c r="C14" s="16"/>
      <c r="D14" s="16"/>
      <c r="E14" s="16"/>
      <c r="F14" s="16"/>
      <c r="G14" s="16"/>
      <c r="H14" s="16"/>
      <c r="I14" s="16"/>
    </row>
    <row r="15" spans="2:9" x14ac:dyDescent="0.25">
      <c r="B15" s="16" t="s">
        <v>33</v>
      </c>
      <c r="C15" s="16"/>
      <c r="D15" s="16"/>
      <c r="E15" s="16"/>
      <c r="F15" s="16"/>
      <c r="G15" s="16"/>
      <c r="H15" s="16"/>
      <c r="I15" s="16"/>
    </row>
    <row r="16" spans="2:9" x14ac:dyDescent="0.25">
      <c r="B16" s="16" t="s">
        <v>34</v>
      </c>
      <c r="C16" s="16"/>
      <c r="D16" s="16"/>
      <c r="E16" s="16"/>
      <c r="F16" s="16"/>
      <c r="G16" s="16"/>
      <c r="H16" s="16"/>
      <c r="I16" s="16"/>
    </row>
    <row r="17" spans="2:9" x14ac:dyDescent="0.25">
      <c r="B17" s="16" t="s">
        <v>35</v>
      </c>
      <c r="C17" s="16"/>
      <c r="D17" s="16"/>
      <c r="E17" s="16"/>
      <c r="F17" s="16"/>
      <c r="G17" s="16"/>
      <c r="H17" s="16"/>
      <c r="I17" s="16"/>
    </row>
    <row r="18" spans="2:9" ht="15.75" thickBot="1" x14ac:dyDescent="0.3"/>
    <row r="19" spans="2:9" ht="24" customHeight="1" thickTop="1" x14ac:dyDescent="0.25">
      <c r="B19" s="23" t="s">
        <v>7</v>
      </c>
      <c r="C19" s="24"/>
      <c r="D19" s="24"/>
      <c r="E19" s="24"/>
      <c r="F19" s="24"/>
      <c r="G19" s="25"/>
    </row>
    <row r="20" spans="2:9" ht="38.25" customHeight="1" x14ac:dyDescent="0.25">
      <c r="B20" s="3" t="s">
        <v>0</v>
      </c>
      <c r="C20" s="4" t="s">
        <v>4</v>
      </c>
      <c r="D20" s="4" t="s">
        <v>5</v>
      </c>
      <c r="E20" s="4" t="s">
        <v>8</v>
      </c>
      <c r="F20" s="4" t="s">
        <v>9</v>
      </c>
      <c r="G20" s="5" t="s">
        <v>10</v>
      </c>
      <c r="H20" s="2"/>
    </row>
    <row r="21" spans="2:9" ht="75" customHeight="1" x14ac:dyDescent="0.25">
      <c r="B21" s="6">
        <v>1</v>
      </c>
      <c r="C21" s="8" t="s">
        <v>36</v>
      </c>
      <c r="D21" s="7" t="s">
        <v>29</v>
      </c>
      <c r="E21" s="7">
        <v>1</v>
      </c>
      <c r="F21" s="19">
        <v>0</v>
      </c>
      <c r="G21" s="20">
        <f>E21*F21</f>
        <v>0</v>
      </c>
    </row>
    <row r="22" spans="2:9" ht="25.5" x14ac:dyDescent="0.25">
      <c r="B22" s="6">
        <v>2</v>
      </c>
      <c r="C22" s="8" t="s">
        <v>37</v>
      </c>
      <c r="D22" s="7" t="s">
        <v>11</v>
      </c>
      <c r="E22" s="7">
        <v>44</v>
      </c>
      <c r="F22" s="19">
        <v>0</v>
      </c>
      <c r="G22" s="20">
        <f>E22*F22</f>
        <v>0</v>
      </c>
    </row>
    <row r="23" spans="2:9" ht="25.5" x14ac:dyDescent="0.25">
      <c r="B23" s="6">
        <v>3</v>
      </c>
      <c r="C23" s="8" t="s">
        <v>38</v>
      </c>
      <c r="D23" s="7" t="s">
        <v>11</v>
      </c>
      <c r="E23" s="7">
        <v>26</v>
      </c>
      <c r="F23" s="19">
        <v>0</v>
      </c>
      <c r="G23" s="20">
        <f t="shared" ref="G23:G30" si="0">E23*F23</f>
        <v>0</v>
      </c>
    </row>
    <row r="24" spans="2:9" ht="25.5" x14ac:dyDescent="0.25">
      <c r="B24" s="6">
        <v>4</v>
      </c>
      <c r="C24" s="8" t="s">
        <v>39</v>
      </c>
      <c r="D24" s="7" t="s">
        <v>29</v>
      </c>
      <c r="E24" s="7">
        <v>1</v>
      </c>
      <c r="F24" s="19">
        <v>0</v>
      </c>
      <c r="G24" s="20">
        <f t="shared" ref="G24:G27" si="1">E24*F24</f>
        <v>0</v>
      </c>
    </row>
    <row r="25" spans="2:9" x14ac:dyDescent="0.25">
      <c r="B25" s="6">
        <v>5</v>
      </c>
      <c r="C25" s="8" t="s">
        <v>40</v>
      </c>
      <c r="D25" s="7" t="s">
        <v>29</v>
      </c>
      <c r="E25" s="7">
        <v>1</v>
      </c>
      <c r="F25" s="19">
        <v>0</v>
      </c>
      <c r="G25" s="20">
        <f t="shared" si="1"/>
        <v>0</v>
      </c>
    </row>
    <row r="26" spans="2:9" ht="51" x14ac:dyDescent="0.25">
      <c r="B26" s="6">
        <v>6</v>
      </c>
      <c r="C26" s="8" t="s">
        <v>55</v>
      </c>
      <c r="D26" s="7" t="s">
        <v>11</v>
      </c>
      <c r="E26" s="7">
        <v>5</v>
      </c>
      <c r="F26" s="19">
        <v>0</v>
      </c>
      <c r="G26" s="20">
        <f t="shared" si="1"/>
        <v>0</v>
      </c>
    </row>
    <row r="27" spans="2:9" ht="38.25" x14ac:dyDescent="0.25">
      <c r="B27" s="6">
        <v>7</v>
      </c>
      <c r="C27" s="8" t="s">
        <v>76</v>
      </c>
      <c r="D27" s="7" t="s">
        <v>11</v>
      </c>
      <c r="E27" s="7">
        <v>44</v>
      </c>
      <c r="F27" s="19">
        <v>0</v>
      </c>
      <c r="G27" s="20">
        <f t="shared" si="1"/>
        <v>0</v>
      </c>
    </row>
    <row r="28" spans="2:9" ht="25.5" x14ac:dyDescent="0.25">
      <c r="B28" s="6">
        <v>8</v>
      </c>
      <c r="C28" s="8" t="s">
        <v>41</v>
      </c>
      <c r="D28" s="7" t="s">
        <v>11</v>
      </c>
      <c r="E28" s="7">
        <v>44</v>
      </c>
      <c r="F28" s="19">
        <v>0</v>
      </c>
      <c r="G28" s="20">
        <f t="shared" si="0"/>
        <v>0</v>
      </c>
    </row>
    <row r="29" spans="2:9" ht="51" x14ac:dyDescent="0.25">
      <c r="B29" s="6">
        <v>9</v>
      </c>
      <c r="C29" s="8" t="s">
        <v>77</v>
      </c>
      <c r="D29" s="7" t="s">
        <v>11</v>
      </c>
      <c r="E29" s="7">
        <v>5</v>
      </c>
      <c r="F29" s="19">
        <v>0</v>
      </c>
      <c r="G29" s="20">
        <f t="shared" si="0"/>
        <v>0</v>
      </c>
    </row>
    <row r="30" spans="2:9" ht="38.25" x14ac:dyDescent="0.25">
      <c r="B30" s="6">
        <v>10</v>
      </c>
      <c r="C30" s="8" t="s">
        <v>42</v>
      </c>
      <c r="D30" s="7" t="s">
        <v>11</v>
      </c>
      <c r="E30" s="7">
        <v>26</v>
      </c>
      <c r="F30" s="19">
        <v>0</v>
      </c>
      <c r="G30" s="20">
        <f t="shared" si="0"/>
        <v>0</v>
      </c>
    </row>
    <row r="31" spans="2:9" ht="25.5" x14ac:dyDescent="0.25">
      <c r="B31" s="6">
        <v>11</v>
      </c>
      <c r="C31" s="8" t="s">
        <v>43</v>
      </c>
      <c r="D31" s="7" t="s">
        <v>11</v>
      </c>
      <c r="E31" s="7">
        <v>26</v>
      </c>
      <c r="F31" s="19">
        <v>0</v>
      </c>
      <c r="G31" s="20">
        <f t="shared" ref="G31:G34" si="2">E31*F31</f>
        <v>0</v>
      </c>
    </row>
    <row r="32" spans="2:9" x14ac:dyDescent="0.25">
      <c r="B32" s="6">
        <v>12</v>
      </c>
      <c r="C32" s="8" t="s">
        <v>56</v>
      </c>
      <c r="D32" s="7" t="s">
        <v>29</v>
      </c>
      <c r="E32" s="7">
        <v>1</v>
      </c>
      <c r="F32" s="19">
        <v>0</v>
      </c>
      <c r="G32" s="20">
        <f t="shared" si="2"/>
        <v>0</v>
      </c>
    </row>
    <row r="33" spans="2:7" ht="25.5" x14ac:dyDescent="0.25">
      <c r="B33" s="6">
        <v>13</v>
      </c>
      <c r="C33" s="8" t="s">
        <v>44</v>
      </c>
      <c r="D33" s="7" t="s">
        <v>29</v>
      </c>
      <c r="E33" s="7">
        <v>1</v>
      </c>
      <c r="F33" s="19">
        <v>0</v>
      </c>
      <c r="G33" s="20">
        <f t="shared" si="2"/>
        <v>0</v>
      </c>
    </row>
    <row r="34" spans="2:7" ht="52.5" customHeight="1" x14ac:dyDescent="0.25">
      <c r="B34" s="6">
        <v>14</v>
      </c>
      <c r="C34" s="8" t="s">
        <v>58</v>
      </c>
      <c r="D34" s="7" t="s">
        <v>6</v>
      </c>
      <c r="E34" s="7">
        <v>100</v>
      </c>
      <c r="F34" s="19">
        <v>0</v>
      </c>
      <c r="G34" s="20">
        <f t="shared" si="2"/>
        <v>0</v>
      </c>
    </row>
    <row r="35" spans="2:7" ht="25.5" x14ac:dyDescent="0.25">
      <c r="B35" s="6">
        <v>15</v>
      </c>
      <c r="C35" s="8" t="s">
        <v>66</v>
      </c>
      <c r="D35" s="7" t="s">
        <v>45</v>
      </c>
      <c r="E35" s="7">
        <v>30</v>
      </c>
      <c r="F35" s="19">
        <v>0</v>
      </c>
      <c r="G35" s="20">
        <f t="shared" ref="G35:G52" si="3">E35*F35</f>
        <v>0</v>
      </c>
    </row>
    <row r="36" spans="2:7" ht="25.5" x14ac:dyDescent="0.25">
      <c r="B36" s="6">
        <v>16</v>
      </c>
      <c r="C36" s="8" t="s">
        <v>65</v>
      </c>
      <c r="D36" s="7" t="s">
        <v>45</v>
      </c>
      <c r="E36" s="7">
        <v>30</v>
      </c>
      <c r="F36" s="19">
        <v>0</v>
      </c>
      <c r="G36" s="20">
        <f t="shared" si="3"/>
        <v>0</v>
      </c>
    </row>
    <row r="37" spans="2:7" ht="25.5" x14ac:dyDescent="0.25">
      <c r="B37" s="6">
        <v>17</v>
      </c>
      <c r="C37" s="8" t="s">
        <v>67</v>
      </c>
      <c r="D37" s="7" t="s">
        <v>45</v>
      </c>
      <c r="E37" s="7">
        <v>60</v>
      </c>
      <c r="F37" s="19">
        <v>0</v>
      </c>
      <c r="G37" s="20">
        <f t="shared" si="3"/>
        <v>0</v>
      </c>
    </row>
    <row r="38" spans="2:7" ht="25.5" x14ac:dyDescent="0.25">
      <c r="B38" s="6">
        <v>18</v>
      </c>
      <c r="C38" s="8" t="s">
        <v>78</v>
      </c>
      <c r="D38" s="7" t="s">
        <v>45</v>
      </c>
      <c r="E38" s="7">
        <v>60</v>
      </c>
      <c r="F38" s="19">
        <v>0</v>
      </c>
      <c r="G38" s="20">
        <f t="shared" si="3"/>
        <v>0</v>
      </c>
    </row>
    <row r="39" spans="2:7" ht="25.5" x14ac:dyDescent="0.25">
      <c r="B39" s="6">
        <v>19</v>
      </c>
      <c r="C39" s="8" t="s">
        <v>79</v>
      </c>
      <c r="D39" s="7" t="s">
        <v>45</v>
      </c>
      <c r="E39" s="7">
        <v>60</v>
      </c>
      <c r="F39" s="19">
        <v>0</v>
      </c>
      <c r="G39" s="20">
        <f t="shared" si="3"/>
        <v>0</v>
      </c>
    </row>
    <row r="40" spans="2:7" x14ac:dyDescent="0.25">
      <c r="B40" s="6">
        <v>20</v>
      </c>
      <c r="C40" s="8" t="s">
        <v>68</v>
      </c>
      <c r="D40" s="7" t="s">
        <v>6</v>
      </c>
      <c r="E40" s="7">
        <v>4</v>
      </c>
      <c r="F40" s="19">
        <v>0</v>
      </c>
      <c r="G40" s="20">
        <f t="shared" si="3"/>
        <v>0</v>
      </c>
    </row>
    <row r="41" spans="2:7" x14ac:dyDescent="0.25">
      <c r="B41" s="6">
        <v>21</v>
      </c>
      <c r="C41" s="8" t="s">
        <v>69</v>
      </c>
      <c r="D41" s="7" t="s">
        <v>6</v>
      </c>
      <c r="E41" s="7">
        <v>4</v>
      </c>
      <c r="F41" s="19">
        <v>0</v>
      </c>
      <c r="G41" s="20">
        <f t="shared" si="3"/>
        <v>0</v>
      </c>
    </row>
    <row r="42" spans="2:7" x14ac:dyDescent="0.25">
      <c r="B42" s="6">
        <v>22</v>
      </c>
      <c r="C42" s="8" t="s">
        <v>70</v>
      </c>
      <c r="D42" s="7" t="s">
        <v>45</v>
      </c>
      <c r="E42" s="7">
        <v>8</v>
      </c>
      <c r="F42" s="19">
        <v>0</v>
      </c>
      <c r="G42" s="20">
        <f t="shared" si="3"/>
        <v>0</v>
      </c>
    </row>
    <row r="43" spans="2:7" x14ac:dyDescent="0.25">
      <c r="B43" s="6">
        <v>23</v>
      </c>
      <c r="C43" s="8" t="s">
        <v>71</v>
      </c>
      <c r="D43" s="7" t="s">
        <v>45</v>
      </c>
      <c r="E43" s="7">
        <v>4</v>
      </c>
      <c r="F43" s="19">
        <v>0</v>
      </c>
      <c r="G43" s="20">
        <f t="shared" si="3"/>
        <v>0</v>
      </c>
    </row>
    <row r="44" spans="2:7" ht="25.5" x14ac:dyDescent="0.25">
      <c r="B44" s="6">
        <v>24</v>
      </c>
      <c r="C44" s="8" t="s">
        <v>81</v>
      </c>
      <c r="D44" s="7" t="s">
        <v>29</v>
      </c>
      <c r="E44" s="7">
        <v>1</v>
      </c>
      <c r="F44" s="19">
        <v>0</v>
      </c>
      <c r="G44" s="20">
        <f t="shared" si="3"/>
        <v>0</v>
      </c>
    </row>
    <row r="45" spans="2:7" x14ac:dyDescent="0.25">
      <c r="B45" s="6">
        <v>25</v>
      </c>
      <c r="C45" s="8" t="s">
        <v>72</v>
      </c>
      <c r="D45" s="7" t="s">
        <v>6</v>
      </c>
      <c r="E45" s="7">
        <v>1</v>
      </c>
      <c r="F45" s="19">
        <v>0</v>
      </c>
      <c r="G45" s="20">
        <f t="shared" si="3"/>
        <v>0</v>
      </c>
    </row>
    <row r="46" spans="2:7" ht="25.5" x14ac:dyDescent="0.25">
      <c r="B46" s="6">
        <v>26</v>
      </c>
      <c r="C46" s="8" t="s">
        <v>61</v>
      </c>
      <c r="D46" s="7" t="s">
        <v>45</v>
      </c>
      <c r="E46" s="7">
        <v>4</v>
      </c>
      <c r="F46" s="19">
        <v>0</v>
      </c>
      <c r="G46" s="20">
        <f t="shared" si="3"/>
        <v>0</v>
      </c>
    </row>
    <row r="47" spans="2:7" ht="25.5" x14ac:dyDescent="0.25">
      <c r="B47" s="6">
        <v>27</v>
      </c>
      <c r="C47" s="8" t="s">
        <v>46</v>
      </c>
      <c r="D47" s="7" t="s">
        <v>45</v>
      </c>
      <c r="E47" s="7">
        <v>20</v>
      </c>
      <c r="F47" s="19">
        <v>0</v>
      </c>
      <c r="G47" s="20">
        <f t="shared" si="3"/>
        <v>0</v>
      </c>
    </row>
    <row r="48" spans="2:7" ht="25.5" x14ac:dyDescent="0.25">
      <c r="B48" s="6">
        <v>28</v>
      </c>
      <c r="C48" s="8" t="s">
        <v>59</v>
      </c>
      <c r="D48" s="7" t="s">
        <v>45</v>
      </c>
      <c r="E48" s="7">
        <v>40</v>
      </c>
      <c r="F48" s="19">
        <v>0</v>
      </c>
      <c r="G48" s="20">
        <f t="shared" ref="G48:G49" si="4">E48*F48</f>
        <v>0</v>
      </c>
    </row>
    <row r="49" spans="2:7" ht="25.5" x14ac:dyDescent="0.25">
      <c r="B49" s="6">
        <v>29</v>
      </c>
      <c r="C49" s="8" t="s">
        <v>60</v>
      </c>
      <c r="D49" s="7" t="s">
        <v>45</v>
      </c>
      <c r="E49" s="7">
        <v>40</v>
      </c>
      <c r="F49" s="19">
        <v>0</v>
      </c>
      <c r="G49" s="20">
        <f t="shared" si="4"/>
        <v>0</v>
      </c>
    </row>
    <row r="50" spans="2:7" ht="38.25" x14ac:dyDescent="0.25">
      <c r="B50" s="6">
        <v>30</v>
      </c>
      <c r="C50" s="8" t="s">
        <v>62</v>
      </c>
      <c r="D50" s="7" t="s">
        <v>29</v>
      </c>
      <c r="E50" s="7">
        <v>1</v>
      </c>
      <c r="F50" s="19">
        <v>0</v>
      </c>
      <c r="G50" s="20">
        <f t="shared" ref="G50:G51" si="5">E50*F50</f>
        <v>0</v>
      </c>
    </row>
    <row r="51" spans="2:7" ht="38.25" x14ac:dyDescent="0.25">
      <c r="B51" s="6">
        <v>31</v>
      </c>
      <c r="C51" s="8" t="s">
        <v>47</v>
      </c>
      <c r="D51" s="7" t="s">
        <v>29</v>
      </c>
      <c r="E51" s="7">
        <v>1</v>
      </c>
      <c r="F51" s="19">
        <v>0</v>
      </c>
      <c r="G51" s="20">
        <f t="shared" si="5"/>
        <v>0</v>
      </c>
    </row>
    <row r="52" spans="2:7" ht="38.25" x14ac:dyDescent="0.25">
      <c r="B52" s="6">
        <v>32</v>
      </c>
      <c r="C52" s="8" t="s">
        <v>48</v>
      </c>
      <c r="D52" s="7" t="s">
        <v>29</v>
      </c>
      <c r="E52" s="7">
        <v>1</v>
      </c>
      <c r="F52" s="19">
        <v>0</v>
      </c>
      <c r="G52" s="20">
        <f t="shared" si="3"/>
        <v>0</v>
      </c>
    </row>
    <row r="53" spans="2:7" ht="25.5" x14ac:dyDescent="0.25">
      <c r="B53" s="6">
        <v>33</v>
      </c>
      <c r="C53" s="8" t="s">
        <v>49</v>
      </c>
      <c r="D53" s="7" t="s">
        <v>29</v>
      </c>
      <c r="E53" s="7">
        <v>1</v>
      </c>
      <c r="F53" s="19">
        <v>0</v>
      </c>
      <c r="G53" s="20">
        <f t="shared" ref="G53:G54" si="6">E53*F53</f>
        <v>0</v>
      </c>
    </row>
    <row r="54" spans="2:7" ht="38.25" customHeight="1" x14ac:dyDescent="0.25">
      <c r="B54" s="21" t="s">
        <v>73</v>
      </c>
      <c r="C54" s="8" t="s">
        <v>50</v>
      </c>
      <c r="D54" s="7" t="s">
        <v>29</v>
      </c>
      <c r="E54" s="7">
        <v>1</v>
      </c>
      <c r="F54" s="19">
        <v>0</v>
      </c>
      <c r="G54" s="20">
        <f t="shared" si="6"/>
        <v>0</v>
      </c>
    </row>
    <row r="55" spans="2:7" ht="38.25" x14ac:dyDescent="0.25">
      <c r="B55" s="21" t="s">
        <v>74</v>
      </c>
      <c r="C55" s="8" t="s">
        <v>51</v>
      </c>
      <c r="D55" s="7" t="s">
        <v>29</v>
      </c>
      <c r="E55" s="7">
        <v>1</v>
      </c>
      <c r="F55" s="19">
        <v>0</v>
      </c>
      <c r="G55" s="20">
        <f t="shared" ref="G55:G56" si="7">E55*F55</f>
        <v>0</v>
      </c>
    </row>
    <row r="56" spans="2:7" ht="25.5" x14ac:dyDescent="0.25">
      <c r="B56" s="21" t="s">
        <v>75</v>
      </c>
      <c r="C56" s="8" t="s">
        <v>83</v>
      </c>
      <c r="D56" s="7" t="s">
        <v>29</v>
      </c>
      <c r="E56" s="7">
        <v>1</v>
      </c>
      <c r="F56" s="19">
        <v>0</v>
      </c>
      <c r="G56" s="20">
        <f t="shared" si="7"/>
        <v>0</v>
      </c>
    </row>
    <row r="57" spans="2:7" x14ac:dyDescent="0.25">
      <c r="B57" s="21" t="s">
        <v>80</v>
      </c>
      <c r="C57" s="8" t="s">
        <v>52</v>
      </c>
      <c r="D57" s="7" t="s">
        <v>29</v>
      </c>
      <c r="E57" s="7">
        <v>1</v>
      </c>
      <c r="F57" s="19">
        <v>0</v>
      </c>
      <c r="G57" s="20">
        <f t="shared" ref="G57" si="8">E57*F57</f>
        <v>0</v>
      </c>
    </row>
    <row r="58" spans="2:7" ht="38.25" x14ac:dyDescent="0.25">
      <c r="B58" s="21" t="s">
        <v>82</v>
      </c>
      <c r="C58" s="8" t="s">
        <v>86</v>
      </c>
      <c r="D58" s="7" t="s">
        <v>12</v>
      </c>
      <c r="E58" s="7">
        <v>30</v>
      </c>
      <c r="F58" s="19">
        <v>0</v>
      </c>
      <c r="G58" s="20">
        <f t="shared" ref="G58" si="9">E58*F58</f>
        <v>0</v>
      </c>
    </row>
    <row r="59" spans="2:7" ht="21" customHeight="1" x14ac:dyDescent="0.25">
      <c r="B59" s="9"/>
      <c r="C59" s="27" t="s">
        <v>13</v>
      </c>
      <c r="D59" s="27"/>
      <c r="E59" s="27"/>
      <c r="F59" s="27"/>
      <c r="G59" s="22">
        <f>SUM(G21:G58)</f>
        <v>0</v>
      </c>
    </row>
    <row r="60" spans="2:7" ht="21" customHeight="1" x14ac:dyDescent="0.25">
      <c r="B60" s="9"/>
      <c r="C60" s="28" t="s">
        <v>14</v>
      </c>
      <c r="D60" s="28"/>
      <c r="E60" s="28"/>
      <c r="F60" s="28"/>
      <c r="G60" s="22">
        <f>G59*0.25</f>
        <v>0</v>
      </c>
    </row>
    <row r="61" spans="2:7" ht="21" customHeight="1" x14ac:dyDescent="0.25">
      <c r="B61" s="9"/>
      <c r="C61" s="28" t="s">
        <v>15</v>
      </c>
      <c r="D61" s="28"/>
      <c r="E61" s="28"/>
      <c r="F61" s="28"/>
      <c r="G61" s="22">
        <f>G59+G60</f>
        <v>0</v>
      </c>
    </row>
    <row r="62" spans="2:7" ht="21" customHeight="1" x14ac:dyDescent="0.25">
      <c r="B62" s="9"/>
      <c r="C62" s="11"/>
      <c r="D62" s="11"/>
      <c r="E62" s="11"/>
      <c r="F62" s="11"/>
      <c r="G62" s="10"/>
    </row>
    <row r="63" spans="2:7" ht="13.5" customHeight="1" x14ac:dyDescent="0.25"/>
    <row r="64" spans="2:7" ht="19.5" customHeight="1" x14ac:dyDescent="0.25">
      <c r="B64" s="32" t="s">
        <v>16</v>
      </c>
      <c r="C64" s="32"/>
      <c r="D64" s="32"/>
      <c r="E64" s="32"/>
      <c r="F64" s="32"/>
      <c r="G64" s="32"/>
    </row>
    <row r="65" spans="2:27" ht="44.25" customHeight="1" x14ac:dyDescent="0.25">
      <c r="B65" s="30" t="s">
        <v>85</v>
      </c>
      <c r="C65" s="30"/>
      <c r="D65" s="30"/>
      <c r="E65" s="30"/>
      <c r="F65" s="30"/>
      <c r="G65" s="30"/>
      <c r="I65" s="18"/>
      <c r="AA65" s="12"/>
    </row>
    <row r="66" spans="2:27" ht="20.25" customHeight="1" x14ac:dyDescent="0.25">
      <c r="B66" s="30" t="s">
        <v>84</v>
      </c>
      <c r="C66" s="30"/>
      <c r="D66" s="30"/>
      <c r="E66" s="30"/>
      <c r="F66" s="30"/>
      <c r="G66" s="30"/>
      <c r="I66" s="18"/>
      <c r="AA66" s="12"/>
    </row>
    <row r="67" spans="2:27" ht="31.5" customHeight="1" x14ac:dyDescent="0.25">
      <c r="B67" s="26" t="s">
        <v>21</v>
      </c>
      <c r="C67" s="26"/>
      <c r="D67" s="26"/>
      <c r="E67" s="26"/>
      <c r="F67" s="26"/>
      <c r="G67" s="26"/>
      <c r="I67" s="18"/>
      <c r="AA67" s="12"/>
    </row>
    <row r="68" spans="2:27" ht="29.25" customHeight="1" x14ac:dyDescent="0.25">
      <c r="B68" s="26" t="s">
        <v>53</v>
      </c>
      <c r="C68" s="26"/>
      <c r="D68" s="26"/>
      <c r="E68" s="26"/>
      <c r="F68" s="26"/>
      <c r="G68" s="26"/>
      <c r="I68" s="18"/>
      <c r="AA68" s="12"/>
    </row>
    <row r="69" spans="2:27" ht="39.75" customHeight="1" x14ac:dyDescent="0.25">
      <c r="B69" s="26" t="s">
        <v>54</v>
      </c>
      <c r="C69" s="26"/>
      <c r="D69" s="26"/>
      <c r="E69" s="26"/>
      <c r="F69" s="26"/>
      <c r="G69" s="26"/>
      <c r="I69" s="18"/>
      <c r="AA69" s="17"/>
    </row>
    <row r="70" spans="2:27" ht="41.25" customHeight="1" x14ac:dyDescent="0.25">
      <c r="B70" s="26" t="s">
        <v>26</v>
      </c>
      <c r="C70" s="26"/>
      <c r="D70" s="26"/>
      <c r="E70" s="26"/>
      <c r="F70" s="26"/>
      <c r="G70" s="26"/>
      <c r="I70" s="18"/>
      <c r="AA70" s="12"/>
    </row>
    <row r="71" spans="2:27" ht="30" customHeight="1" x14ac:dyDescent="0.25">
      <c r="B71" s="26" t="s">
        <v>22</v>
      </c>
      <c r="C71" s="26"/>
      <c r="D71" s="26"/>
      <c r="E71" s="26"/>
      <c r="F71" s="26"/>
      <c r="G71" s="26"/>
      <c r="AA71" s="12"/>
    </row>
    <row r="72" spans="2:27" ht="34.5" customHeight="1" x14ac:dyDescent="0.25">
      <c r="B72" s="26" t="s">
        <v>17</v>
      </c>
      <c r="C72" s="26"/>
      <c r="D72" s="26"/>
      <c r="E72" s="26"/>
      <c r="F72" s="26"/>
      <c r="G72" s="26"/>
      <c r="AA72" s="12"/>
    </row>
    <row r="73" spans="2:27" ht="42.75" customHeight="1" x14ac:dyDescent="0.25">
      <c r="B73" s="26" t="s">
        <v>23</v>
      </c>
      <c r="C73" s="26"/>
      <c r="D73" s="26"/>
      <c r="E73" s="26"/>
      <c r="F73" s="26"/>
      <c r="G73" s="26"/>
      <c r="AA73" s="12"/>
    </row>
    <row r="74" spans="2:27" ht="51.75" customHeight="1" x14ac:dyDescent="0.25">
      <c r="B74" s="26" t="s">
        <v>63</v>
      </c>
      <c r="C74" s="26"/>
      <c r="D74" s="26"/>
      <c r="E74" s="26"/>
      <c r="F74" s="26"/>
      <c r="G74" s="26"/>
      <c r="AA74" s="17"/>
    </row>
    <row r="75" spans="2:27" ht="38.25" customHeight="1" x14ac:dyDescent="0.25">
      <c r="B75" s="26" t="s">
        <v>25</v>
      </c>
      <c r="C75" s="26"/>
      <c r="D75" s="26"/>
      <c r="E75" s="26"/>
      <c r="F75" s="26"/>
      <c r="G75" s="26"/>
      <c r="AA75" s="12"/>
    </row>
    <row r="76" spans="2:27" ht="96.75" customHeight="1" x14ac:dyDescent="0.25">
      <c r="B76" s="26" t="s">
        <v>24</v>
      </c>
      <c r="C76" s="26"/>
      <c r="D76" s="26"/>
      <c r="E76" s="26"/>
      <c r="F76" s="26"/>
      <c r="G76" s="26"/>
      <c r="AA76" s="12"/>
    </row>
    <row r="77" spans="2:27" ht="77.25" customHeight="1" x14ac:dyDescent="0.25">
      <c r="B77" s="26" t="s">
        <v>64</v>
      </c>
      <c r="C77" s="26"/>
      <c r="D77" s="26"/>
      <c r="E77" s="26"/>
      <c r="F77" s="26"/>
      <c r="G77" s="26"/>
      <c r="I77" s="18"/>
      <c r="AA77" s="12"/>
    </row>
    <row r="78" spans="2:27" ht="45.75" customHeight="1" x14ac:dyDescent="0.25">
      <c r="B78" s="26" t="s">
        <v>27</v>
      </c>
      <c r="C78" s="26"/>
      <c r="D78" s="26"/>
      <c r="E78" s="26"/>
      <c r="F78" s="26"/>
      <c r="G78" s="26"/>
      <c r="I78" s="18"/>
      <c r="AA78" s="12"/>
    </row>
    <row r="79" spans="2:27" ht="28.5" customHeight="1" x14ac:dyDescent="0.25">
      <c r="B79" s="26" t="s">
        <v>18</v>
      </c>
      <c r="C79" s="26"/>
      <c r="D79" s="26"/>
      <c r="E79" s="26"/>
      <c r="F79" s="26"/>
      <c r="G79" s="26"/>
      <c r="AA79" s="12"/>
    </row>
    <row r="80" spans="2:27" ht="28.5" customHeight="1" x14ac:dyDescent="0.25">
      <c r="B80" s="26" t="s">
        <v>20</v>
      </c>
      <c r="C80" s="26"/>
      <c r="D80" s="26"/>
      <c r="E80" s="26"/>
      <c r="F80" s="26"/>
      <c r="G80" s="26"/>
      <c r="AA80" s="12"/>
    </row>
    <row r="81" spans="2:27" ht="32.25" customHeight="1" x14ac:dyDescent="0.25">
      <c r="B81" s="13"/>
      <c r="C81" s="13"/>
      <c r="D81" s="13"/>
      <c r="E81" s="14"/>
      <c r="F81" s="14"/>
      <c r="G81" s="15"/>
      <c r="AA81" s="12"/>
    </row>
    <row r="82" spans="2:27" x14ac:dyDescent="0.25">
      <c r="B82" s="13"/>
      <c r="C82" s="13"/>
      <c r="D82" s="13"/>
      <c r="E82" s="31" t="s">
        <v>19</v>
      </c>
      <c r="F82" s="31"/>
      <c r="G82" s="31"/>
      <c r="AA82" s="12"/>
    </row>
    <row r="83" spans="2:27" x14ac:dyDescent="0.25">
      <c r="B83" s="13"/>
      <c r="C83" s="13"/>
      <c r="D83" s="13"/>
      <c r="E83" s="13"/>
      <c r="F83" s="13"/>
      <c r="G83" s="13"/>
      <c r="AA83" s="12"/>
    </row>
    <row r="84" spans="2:27" x14ac:dyDescent="0.25">
      <c r="B84" s="13"/>
      <c r="C84" s="13"/>
      <c r="D84" s="13"/>
      <c r="E84" s="13"/>
      <c r="F84" s="13"/>
      <c r="G84" s="13"/>
      <c r="AA84" s="12"/>
    </row>
    <row r="85" spans="2:27" x14ac:dyDescent="0.25">
      <c r="B85" s="13"/>
      <c r="C85" s="13"/>
      <c r="D85" s="13"/>
      <c r="E85" s="13"/>
      <c r="F85" s="13"/>
      <c r="G85" s="13"/>
      <c r="AA85" s="12"/>
    </row>
    <row r="86" spans="2:27" x14ac:dyDescent="0.25">
      <c r="B86" s="13"/>
      <c r="C86" s="13"/>
      <c r="D86" s="13"/>
      <c r="E86" s="13"/>
      <c r="F86" s="13"/>
      <c r="G86" s="13"/>
      <c r="AA86" s="12"/>
    </row>
    <row r="87" spans="2:27" x14ac:dyDescent="0.25">
      <c r="B87" s="13"/>
      <c r="C87" s="13"/>
      <c r="D87" s="13"/>
      <c r="E87" s="13"/>
      <c r="F87" s="13"/>
      <c r="G87" s="13"/>
      <c r="AA87" s="12"/>
    </row>
    <row r="88" spans="2:27" x14ac:dyDescent="0.25">
      <c r="B88" s="13"/>
      <c r="C88" s="13"/>
      <c r="D88" s="13"/>
      <c r="E88" s="13"/>
      <c r="F88" s="13"/>
      <c r="G88" s="13"/>
      <c r="AA88" s="12"/>
    </row>
    <row r="89" spans="2:27" x14ac:dyDescent="0.25">
      <c r="B89" s="13"/>
      <c r="C89" s="13"/>
      <c r="D89" s="13"/>
      <c r="E89" s="13"/>
      <c r="F89" s="13"/>
      <c r="G89" s="13"/>
      <c r="AA89" s="12"/>
    </row>
    <row r="90" spans="2:27" x14ac:dyDescent="0.25">
      <c r="AA90" s="12"/>
    </row>
    <row r="91" spans="2:27" x14ac:dyDescent="0.25">
      <c r="AA91" s="12"/>
    </row>
    <row r="92" spans="2:27" x14ac:dyDescent="0.25">
      <c r="AA92" s="12"/>
    </row>
    <row r="93" spans="2:27" x14ac:dyDescent="0.25">
      <c r="C93" s="30"/>
      <c r="D93" s="30"/>
      <c r="E93" s="30"/>
      <c r="F93" s="30"/>
      <c r="G93" s="30"/>
      <c r="H93" s="30"/>
      <c r="AA93" s="12"/>
    </row>
  </sheetData>
  <mergeCells count="24">
    <mergeCell ref="B74:G74"/>
    <mergeCell ref="B8:G8"/>
    <mergeCell ref="C93:H93"/>
    <mergeCell ref="B66:G66"/>
    <mergeCell ref="E82:G82"/>
    <mergeCell ref="B64:G64"/>
    <mergeCell ref="B78:G78"/>
    <mergeCell ref="B79:G79"/>
    <mergeCell ref="B80:G80"/>
    <mergeCell ref="B72:G72"/>
    <mergeCell ref="B73:G73"/>
    <mergeCell ref="B75:G75"/>
    <mergeCell ref="B76:G76"/>
    <mergeCell ref="B77:G77"/>
    <mergeCell ref="B65:G65"/>
    <mergeCell ref="B67:G67"/>
    <mergeCell ref="B19:G19"/>
    <mergeCell ref="B68:G68"/>
    <mergeCell ref="B70:G70"/>
    <mergeCell ref="B71:G71"/>
    <mergeCell ref="C59:F59"/>
    <mergeCell ref="C60:F60"/>
    <mergeCell ref="C61:F61"/>
    <mergeCell ref="B69:G69"/>
  </mergeCells>
  <pageMargins left="0.43307086614173229" right="0.23622047244094491"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List1</vt:lpstr>
      <vt:lpstr>List1!Podrucje_ispisa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 Čorić</dc:creator>
  <cp:lastModifiedBy>Antonija Perković</cp:lastModifiedBy>
  <cp:lastPrinted>2023-01-23T08:46:08Z</cp:lastPrinted>
  <dcterms:created xsi:type="dcterms:W3CDTF">2021-11-29T09:20:41Z</dcterms:created>
  <dcterms:modified xsi:type="dcterms:W3CDTF">2024-04-30T09:47:43Z</dcterms:modified>
</cp:coreProperties>
</file>